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ministrazione2\Desktop\TRASPARENZA\2026\I° trimestre 2026\"/>
    </mc:Choice>
  </mc:AlternateContent>
  <xr:revisionPtr revIDLastSave="0" documentId="13_ncr:1_{D6E807BC-9CFB-4F01-B8D5-275481E20098}" xr6:coauthVersionLast="47" xr6:coauthVersionMax="47" xr10:uidLastSave="{00000000-0000-0000-0000-000000000000}"/>
  <bookViews>
    <workbookView xWindow="-120" yWindow="-120" windowWidth="29040" windowHeight="15720" xr2:uid="{EFF1CC6B-43D8-43E1-8E4C-E0A3C4B5F3C8}"/>
  </bookViews>
  <sheets>
    <sheet name="DEBITO FORNIT AL 310326" sheetId="4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8" i="4" l="1"/>
</calcChain>
</file>

<file path=xl/sharedStrings.xml><?xml version="1.0" encoding="utf-8"?>
<sst xmlns="http://schemas.openxmlformats.org/spreadsheetml/2006/main" count="289" uniqueCount="152">
  <si>
    <t>DEBITI VS FORNITORI</t>
  </si>
  <si>
    <t>FILM COMMISSION TORINO PIEMONTE</t>
  </si>
  <si>
    <t>IMPORTO FATTURA</t>
  </si>
  <si>
    <t>SCAD.FT.</t>
  </si>
  <si>
    <t>PAGAMENTO</t>
  </si>
  <si>
    <t>TIPO DI SPESA</t>
  </si>
  <si>
    <t>CORRENTE</t>
  </si>
  <si>
    <t>BENEFICIARIO</t>
  </si>
  <si>
    <t>DATA DOCUMENTO</t>
  </si>
  <si>
    <t>VALORIZZAZIONE TIPO DI SPESA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</si>
  <si>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riferimento anno, trimestre,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</si>
  <si>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categoria di spesa (corrente/conto capitale),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</si>
  <si>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importo,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</si>
  <si>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beneficiario (se persona fisica indicare soltanto </t>
    </r>
    <r>
      <rPr>
        <i/>
        <sz val="12"/>
        <color theme="1"/>
        <rFont val="Arial"/>
        <family val="2"/>
      </rPr>
      <t>soggetto privato</t>
    </r>
    <r>
      <rPr>
        <sz val="12"/>
        <color theme="1"/>
        <rFont val="Arial"/>
        <family val="2"/>
      </rPr>
      <t>, se persona giuridica indicare CF e/o PI)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</si>
  <si>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tipologia di spesa (Valori possibili per </t>
    </r>
    <r>
      <rPr>
        <b/>
        <sz val="12"/>
        <color theme="1"/>
        <rFont val="Arial"/>
        <family val="2"/>
      </rPr>
      <t>uscite correnti</t>
    </r>
    <r>
      <rPr>
        <sz val="12"/>
        <color theme="1"/>
        <rFont val="Arial"/>
        <family val="2"/>
      </rPr>
      <t xml:space="preserve">: </t>
    </r>
    <r>
      <rPr>
        <b/>
        <sz val="9"/>
        <color rgb="FFFF0000"/>
        <rFont val="Arial"/>
        <family val="2"/>
      </rPr>
      <t>Acquisto di beni e di servizi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Contributi in conto esercizio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Interessi passivi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Altre spese per attività finanziarie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 xml:space="preserve">Altre spese correnti, </t>
    </r>
  </si>
  <si>
    <r>
      <t xml:space="preserve">          ·    Valori possibili per la categoria </t>
    </r>
    <r>
      <rPr>
        <b/>
        <sz val="12"/>
        <color theme="1"/>
        <rFont val="Arial"/>
        <family val="2"/>
      </rPr>
      <t>uscite in conto capitale</t>
    </r>
    <r>
      <rPr>
        <sz val="12"/>
        <color theme="1"/>
        <rFont val="Arial"/>
        <family val="2"/>
      </rPr>
      <t>:</t>
    </r>
    <r>
      <rPr>
        <b/>
        <sz val="12"/>
        <color rgb="FFFF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Investimenti in beni materiali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Investimenti in beni immateriali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Investimenti in attività finanziarie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Contributi in conto capitale)</t>
    </r>
  </si>
  <si>
    <t xml:space="preserve">CORRENTE </t>
  </si>
  <si>
    <t>EDENRED ITALIA Srl</t>
  </si>
  <si>
    <t>MUSEO NAZIONALE DEL CINEMA</t>
  </si>
  <si>
    <t>P.I. 06407440012</t>
  </si>
  <si>
    <t>C/CAPITALE</t>
  </si>
  <si>
    <t>RISTRUTTURAZ.LOCALI</t>
  </si>
  <si>
    <t>RATEIZZ.FT</t>
  </si>
  <si>
    <t>IN ATTESA DI N.C. A STORNO FT</t>
  </si>
  <si>
    <t>P.I. 09429840151</t>
  </si>
  <si>
    <t>P.I. 10419720015</t>
  </si>
  <si>
    <t>SOPRALLUOGO</t>
  </si>
  <si>
    <t>30/02/2025</t>
  </si>
  <si>
    <t>HOTEL GENOVA S.R.L.</t>
  </si>
  <si>
    <t>CARLINA S.R.L.</t>
  </si>
  <si>
    <t>PIXARTPRINTING S.P.A.</t>
  </si>
  <si>
    <t>SARDO CRISTINA</t>
  </si>
  <si>
    <t>SMART SOOC. COOP.</t>
  </si>
  <si>
    <t>SMAT - SOC. METROP. ACQUE TORINO</t>
  </si>
  <si>
    <t>SPAZIOTTANTOTTO S.R.L.</t>
  </si>
  <si>
    <t>WEFOR S.R.L.</t>
  </si>
  <si>
    <t>P.I. 06374870019</t>
  </si>
  <si>
    <t>CONTRIBUTI BANDI</t>
  </si>
  <si>
    <t>P.I. 09606420017</t>
  </si>
  <si>
    <t>P.I. 09275890011</t>
  </si>
  <si>
    <t>P.I. 11948990012</t>
  </si>
  <si>
    <t>P.I. 04061550275</t>
  </si>
  <si>
    <t>P.I. 04061550276</t>
  </si>
  <si>
    <t>P.I. 04061550277</t>
  </si>
  <si>
    <t>P.I. 04061550278</t>
  </si>
  <si>
    <t>P.I. 04061550279</t>
  </si>
  <si>
    <t>P.I. 04061550280</t>
  </si>
  <si>
    <t>P.I. 04061550281</t>
  </si>
  <si>
    <t>P.I. 04061550282</t>
  </si>
  <si>
    <t>P.I. 04061550283</t>
  </si>
  <si>
    <t>P.I. 04061550284</t>
  </si>
  <si>
    <t>P.I. 04061550285</t>
  </si>
  <si>
    <t>P.I. 03157990015</t>
  </si>
  <si>
    <t>P.I. 08394320967</t>
  </si>
  <si>
    <t>P.I. 07937540016</t>
  </si>
  <si>
    <t>P.I. 08283280017</t>
  </si>
  <si>
    <t>SERVIZIO IDRICO</t>
  </si>
  <si>
    <t>SERVIZI DI MANUTENZIONE IMMOBILE</t>
  </si>
  <si>
    <t>P.I. 04318620160</t>
  </si>
  <si>
    <t>FORN. MATERIALI GRAFICI</t>
  </si>
  <si>
    <t>FATTURE DA PAGARE AL 31/03/26</t>
  </si>
  <si>
    <t>SOGGIORNO OSPITI</t>
  </si>
  <si>
    <t xml:space="preserve">BIBI FILM TV SRL </t>
  </si>
  <si>
    <t>CARUSI RENZO</t>
  </si>
  <si>
    <t>CEREDA MARA</t>
  </si>
  <si>
    <t>CHIARA LIBERTI</t>
  </si>
  <si>
    <t>EIE SRL SB</t>
  </si>
  <si>
    <t>ENDENIU DI BELLINAZZI FANNY</t>
  </si>
  <si>
    <t>EPICA FILM SRL</t>
  </si>
  <si>
    <t>FILMINE DI CANNIZZO E VALENTE SNC</t>
  </si>
  <si>
    <t>GINKO FILM SRL</t>
  </si>
  <si>
    <t>HQDRIVER SNC</t>
  </si>
  <si>
    <t>INDYCA SRL</t>
  </si>
  <si>
    <t>INFINITY SERVICE SAS</t>
  </si>
  <si>
    <t>IT.GATE SPA</t>
  </si>
  <si>
    <t>LA SARRAZ PICTURES SRL</t>
  </si>
  <si>
    <t>LUME SRL</t>
  </si>
  <si>
    <t>M2 INFORMATICA SRL</t>
  </si>
  <si>
    <t>MAINA GIOVANNA</t>
  </si>
  <si>
    <t>MANNARINO SRLS</t>
  </si>
  <si>
    <t>MISTRAL IMPIANTI SRL</t>
  </si>
  <si>
    <t xml:space="preserve"> </t>
  </si>
  <si>
    <t>MYBOSS SRL</t>
  </si>
  <si>
    <t>NOLOGAP SRL</t>
  </si>
  <si>
    <t>WOLTERS KLUWER ITALIA SRL</t>
  </si>
  <si>
    <t xml:space="preserve">PULIGROUP SERVICE SRLS </t>
  </si>
  <si>
    <t>RAVARINO ILARIA</t>
  </si>
  <si>
    <t>SO WHAT SRL</t>
  </si>
  <si>
    <t>TINEXTA VISURA SPA</t>
  </si>
  <si>
    <t>TRAMONTANA NCC SRL</t>
  </si>
  <si>
    <t>TURIN PALACE HOTEL SRL</t>
  </si>
  <si>
    <t>VALLETTA GIORGIO</t>
  </si>
  <si>
    <t>P.I. 04973011002</t>
  </si>
  <si>
    <t>P.I. 01566790661</t>
  </si>
  <si>
    <t>SERVIZI NCC</t>
  </si>
  <si>
    <t>STORNATA CON N.C. 1 DEL 31.03.26</t>
  </si>
  <si>
    <t>CONSULENZA PER EVENTI</t>
  </si>
  <si>
    <t>P.I. 04083351207</t>
  </si>
  <si>
    <t>C.F. CRDMRA72T53L219C</t>
  </si>
  <si>
    <t>COMMISSARIO DI VALUTAZIONE</t>
  </si>
  <si>
    <t>HOTEL CONCORD SRL</t>
  </si>
  <si>
    <t>DUGONG SRL</t>
  </si>
  <si>
    <t>P.I. 01537750992</t>
  </si>
  <si>
    <t>P.I. 10963871008</t>
  </si>
  <si>
    <t>MARCA DA BOLLO</t>
  </si>
  <si>
    <t>P.I. 09720110015</t>
  </si>
  <si>
    <t>P.I. 11999630012</t>
  </si>
  <si>
    <t>P.I. 11066730018</t>
  </si>
  <si>
    <t>P.I. 10665620018</t>
  </si>
  <si>
    <t>P.I. 04498930272</t>
  </si>
  <si>
    <t>P.I. 12951350011</t>
  </si>
  <si>
    <t>SERVIZIO TRANSFER</t>
  </si>
  <si>
    <t>P.I. 09924430011</t>
  </si>
  <si>
    <t>NOLEGGIO PC+TRAFFICO TELEFONICO</t>
  </si>
  <si>
    <t>P.I. 09171670012</t>
  </si>
  <si>
    <t>P.I. 11188650011</t>
  </si>
  <si>
    <t>P.I. 06163410019</t>
  </si>
  <si>
    <t>SERVIZI INFORMATICI</t>
  </si>
  <si>
    <t>C.F. MNAGNN74M60A429T</t>
  </si>
  <si>
    <t>P.I. 02792480044</t>
  </si>
  <si>
    <t>P.I. 10440680014</t>
  </si>
  <si>
    <t>P.I. 10172130014</t>
  </si>
  <si>
    <t>SERVIZI DI NOLEGGIO AUTO</t>
  </si>
  <si>
    <t>P.I. 10209790152</t>
  </si>
  <si>
    <t>SOFTWARE GESTIONALE</t>
  </si>
  <si>
    <t>STORNATA CON N.C. 0080616274 DEL 30/03/2026</t>
  </si>
  <si>
    <t>STORNATA CON N.C. 4002141 DEL 25/03/2026</t>
  </si>
  <si>
    <t>STORNATA CON N.C. 4002142 DEL 25/03/2026</t>
  </si>
  <si>
    <t>STORNATA CON N.C. 4002143 DEL 25/03/2026</t>
  </si>
  <si>
    <t>STORNATA CON N.C. 4002144 DEL 25/03/2026</t>
  </si>
  <si>
    <t>STORNATA CON N.C. 4002145 DEL 25/03/2026</t>
  </si>
  <si>
    <t>STORNATA CON N.C. 4002146 DEL 25/03/2026</t>
  </si>
  <si>
    <t>STORNATA CON N.C. 4002147 DEL 25/03/2026</t>
  </si>
  <si>
    <t>STORNATA CON N.C. 4002258 DEL 08/04/2026</t>
  </si>
  <si>
    <t>STORNATA CON N.C. 4002259 DEL 08/04/2026</t>
  </si>
  <si>
    <t>STORNATA CON N.C. 4002260 DEL 08/04/2026</t>
  </si>
  <si>
    <t>STORNATA CON N.C. 4002261 DEL 08/04/2026</t>
  </si>
  <si>
    <t>P.I. 06278650822</t>
  </si>
  <si>
    <t>SERVIZI DI PULIZIA SEDE FCTP</t>
  </si>
  <si>
    <t>P.I. 14595821001</t>
  </si>
  <si>
    <t>MONTAGGI VIDEO</t>
  </si>
  <si>
    <t>SERVIZI DI SCOUTING LOCATION</t>
  </si>
  <si>
    <t>P.I. 11873451006</t>
  </si>
  <si>
    <t>SERVIZI DI CONSULENZA</t>
  </si>
  <si>
    <t>STUDIOZABALIK SRL</t>
  </si>
  <si>
    <t>P.I. 13922841005</t>
  </si>
  <si>
    <t>P.I. 05338771008</t>
  </si>
  <si>
    <t>P.I. 13238190014</t>
  </si>
  <si>
    <t>P.I. 11215750016</t>
  </si>
  <si>
    <t>P.I. 12099210010</t>
  </si>
  <si>
    <t>SERVIZI MUSICALI</t>
  </si>
  <si>
    <t>FORN. CAFFE' UFFICI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</si>
</sst>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;[Red]\-[$€-2]\ #,##0.00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rgb="FFFF000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2" fontId="5" fillId="0" borderId="1" xfId="0" applyNumberFormat="1" applyFont="1" applyBorder="1" applyAlignment="1">
      <alignment wrapText="1"/>
    </xf>
    <xf numFmtId="2" fontId="5" fillId="0" borderId="1" xfId="0" applyNumberFormat="1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2" fontId="10" fillId="0" borderId="0" xfId="0" applyNumberFormat="1" applyFont="1"/>
    <xf numFmtId="14" fontId="10" fillId="0" borderId="0" xfId="0" applyNumberFormat="1" applyFont="1"/>
    <xf numFmtId="0" fontId="10" fillId="0" borderId="0" xfId="0" applyFont="1"/>
    <xf numFmtId="0" fontId="5" fillId="0" borderId="3" xfId="0" applyFont="1" applyBorder="1" applyAlignment="1">
      <alignment horizontal="center"/>
    </xf>
    <xf numFmtId="0" fontId="0" fillId="0" borderId="1" xfId="0" applyBorder="1"/>
    <xf numFmtId="1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/>
    </xf>
    <xf numFmtId="2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FF571-93D0-4929-B19F-8E4C9B69FD94}">
  <dimension ref="A1:J128"/>
  <sheetViews>
    <sheetView tabSelected="1" zoomScale="130" zoomScaleNormal="130" workbookViewId="0">
      <selection activeCell="D5" sqref="D5"/>
    </sheetView>
  </sheetViews>
  <sheetFormatPr defaultRowHeight="15" x14ac:dyDescent="0.25"/>
  <cols>
    <col min="1" max="1" width="35.28515625" customWidth="1"/>
    <col min="2" max="2" width="21.7109375" style="3" customWidth="1"/>
    <col min="3" max="3" width="10.28515625" style="1" customWidth="1"/>
    <col min="4" max="4" width="9.42578125" style="1" customWidth="1"/>
    <col min="5" max="5" width="32" style="1" customWidth="1"/>
    <col min="6" max="6" width="12.85546875" style="2" customWidth="1"/>
    <col min="7" max="7" width="12.140625" customWidth="1"/>
    <col min="8" max="8" width="29.42578125" customWidth="1"/>
    <col min="9" max="9" width="30.140625" customWidth="1"/>
    <col min="10" max="10" width="9.42578125" bestFit="1" customWidth="1"/>
  </cols>
  <sheetData>
    <row r="1" spans="1:9" ht="15.75" thickBot="1" x14ac:dyDescent="0.3">
      <c r="A1" s="5" t="s">
        <v>1</v>
      </c>
    </row>
    <row r="2" spans="1:9" ht="15.75" thickBot="1" x14ac:dyDescent="0.3">
      <c r="A2" s="5" t="s">
        <v>0</v>
      </c>
    </row>
    <row r="3" spans="1:9" x14ac:dyDescent="0.25">
      <c r="A3" s="15" t="s">
        <v>60</v>
      </c>
    </row>
    <row r="4" spans="1:9" ht="45" x14ac:dyDescent="0.25">
      <c r="A4" s="16"/>
      <c r="B4" s="4" t="s">
        <v>7</v>
      </c>
      <c r="C4" s="6" t="s">
        <v>2</v>
      </c>
      <c r="D4" s="7" t="s">
        <v>5</v>
      </c>
      <c r="E4" s="7" t="s">
        <v>9</v>
      </c>
      <c r="F4" s="8" t="s">
        <v>8</v>
      </c>
      <c r="G4" s="4" t="s">
        <v>3</v>
      </c>
      <c r="H4" s="9" t="s">
        <v>4</v>
      </c>
    </row>
    <row r="5" spans="1:9" x14ac:dyDescent="0.25">
      <c r="A5" s="20" t="s">
        <v>28</v>
      </c>
      <c r="B5" s="20" t="s">
        <v>36</v>
      </c>
      <c r="C5" s="21">
        <v>103.7</v>
      </c>
      <c r="D5" s="19" t="s">
        <v>6</v>
      </c>
      <c r="E5" s="19" t="s">
        <v>61</v>
      </c>
      <c r="F5" s="22">
        <v>46109</v>
      </c>
      <c r="G5" s="22">
        <v>46140</v>
      </c>
      <c r="H5" s="22">
        <v>46134</v>
      </c>
    </row>
    <row r="6" spans="1:9" x14ac:dyDescent="0.25">
      <c r="A6" s="20" t="s">
        <v>62</v>
      </c>
      <c r="B6" s="20" t="s">
        <v>92</v>
      </c>
      <c r="C6" s="21">
        <v>21000</v>
      </c>
      <c r="D6" s="19" t="s">
        <v>6</v>
      </c>
      <c r="E6" s="19" t="s">
        <v>37</v>
      </c>
      <c r="F6" s="22">
        <v>46105</v>
      </c>
      <c r="G6" s="22">
        <v>46136</v>
      </c>
      <c r="H6" s="22">
        <v>46134</v>
      </c>
    </row>
    <row r="7" spans="1:9" ht="15" customHeight="1" x14ac:dyDescent="0.25">
      <c r="A7" s="20" t="s">
        <v>29</v>
      </c>
      <c r="B7" s="23" t="s">
        <v>25</v>
      </c>
      <c r="C7" s="21">
        <v>2793.82</v>
      </c>
      <c r="D7" s="24" t="s">
        <v>6</v>
      </c>
      <c r="E7" s="25" t="s">
        <v>26</v>
      </c>
      <c r="F7" s="22">
        <v>45687</v>
      </c>
      <c r="G7" s="26" t="s">
        <v>27</v>
      </c>
      <c r="H7" s="22" t="s">
        <v>23</v>
      </c>
      <c r="I7" s="17"/>
    </row>
    <row r="8" spans="1:9" ht="15.75" customHeight="1" x14ac:dyDescent="0.25">
      <c r="A8" s="20" t="s">
        <v>63</v>
      </c>
      <c r="B8" s="23" t="s">
        <v>93</v>
      </c>
      <c r="C8" s="21">
        <v>90</v>
      </c>
      <c r="D8" s="24" t="s">
        <v>6</v>
      </c>
      <c r="E8" s="25" t="s">
        <v>94</v>
      </c>
      <c r="F8" s="22">
        <v>46086</v>
      </c>
      <c r="G8" s="26">
        <v>46117</v>
      </c>
      <c r="H8" s="22" t="s">
        <v>95</v>
      </c>
      <c r="I8" s="17"/>
    </row>
    <row r="9" spans="1:9" ht="17.25" customHeight="1" x14ac:dyDescent="0.25">
      <c r="A9" s="20" t="s">
        <v>64</v>
      </c>
      <c r="B9" s="23" t="s">
        <v>98</v>
      </c>
      <c r="C9" s="21">
        <v>1752</v>
      </c>
      <c r="D9" s="24" t="s">
        <v>6</v>
      </c>
      <c r="E9" s="25" t="s">
        <v>96</v>
      </c>
      <c r="F9" s="22">
        <v>46094</v>
      </c>
      <c r="G9" s="26">
        <v>46125</v>
      </c>
      <c r="H9" s="22">
        <v>46113</v>
      </c>
      <c r="I9" s="17"/>
    </row>
    <row r="10" spans="1:9" ht="15" customHeight="1" x14ac:dyDescent="0.25">
      <c r="A10" s="20" t="s">
        <v>65</v>
      </c>
      <c r="B10" s="23" t="s">
        <v>97</v>
      </c>
      <c r="C10" s="21">
        <v>1542</v>
      </c>
      <c r="D10" s="24" t="s">
        <v>16</v>
      </c>
      <c r="E10" s="24" t="s">
        <v>99</v>
      </c>
      <c r="F10" s="22">
        <v>46107</v>
      </c>
      <c r="G10" s="22">
        <v>46138</v>
      </c>
      <c r="H10" s="22">
        <v>46134</v>
      </c>
      <c r="I10" s="17"/>
    </row>
    <row r="11" spans="1:9" ht="15" customHeight="1" x14ac:dyDescent="0.25">
      <c r="A11" s="20" t="s">
        <v>100</v>
      </c>
      <c r="B11" s="23" t="s">
        <v>102</v>
      </c>
      <c r="C11" s="21">
        <v>356.1</v>
      </c>
      <c r="D11" s="24" t="s">
        <v>16</v>
      </c>
      <c r="E11" s="24" t="s">
        <v>61</v>
      </c>
      <c r="F11" s="22">
        <v>46108</v>
      </c>
      <c r="G11" s="22">
        <v>46139</v>
      </c>
      <c r="H11" s="22">
        <v>46134</v>
      </c>
      <c r="I11" s="17"/>
    </row>
    <row r="12" spans="1:9" ht="15" customHeight="1" x14ac:dyDescent="0.25">
      <c r="A12" s="20" t="s">
        <v>100</v>
      </c>
      <c r="B12" s="23" t="s">
        <v>102</v>
      </c>
      <c r="C12" s="21">
        <v>356.1</v>
      </c>
      <c r="D12" s="24" t="s">
        <v>16</v>
      </c>
      <c r="E12" s="24" t="s">
        <v>61</v>
      </c>
      <c r="F12" s="22">
        <v>46108</v>
      </c>
      <c r="G12" s="22">
        <v>46139</v>
      </c>
      <c r="H12" s="22">
        <v>46134</v>
      </c>
      <c r="I12" s="17"/>
    </row>
    <row r="13" spans="1:9" ht="15" customHeight="1" x14ac:dyDescent="0.25">
      <c r="A13" s="20" t="s">
        <v>101</v>
      </c>
      <c r="B13" s="23" t="s">
        <v>103</v>
      </c>
      <c r="C13" s="21">
        <v>9000</v>
      </c>
      <c r="D13" s="24" t="s">
        <v>16</v>
      </c>
      <c r="E13" s="19" t="s">
        <v>37</v>
      </c>
      <c r="F13" s="22">
        <v>46100</v>
      </c>
      <c r="G13" s="22">
        <v>46131</v>
      </c>
      <c r="H13" s="22">
        <v>46127</v>
      </c>
      <c r="I13" s="17"/>
    </row>
    <row r="14" spans="1:9" ht="13.5" customHeight="1" x14ac:dyDescent="0.25">
      <c r="A14" s="20" t="s">
        <v>17</v>
      </c>
      <c r="B14" s="23" t="s">
        <v>24</v>
      </c>
      <c r="C14" s="21">
        <v>2</v>
      </c>
      <c r="D14" s="24" t="s">
        <v>16</v>
      </c>
      <c r="E14" s="24" t="s">
        <v>104</v>
      </c>
      <c r="F14" s="22"/>
      <c r="G14" s="22"/>
      <c r="H14" s="22"/>
      <c r="I14" s="17"/>
    </row>
    <row r="15" spans="1:9" x14ac:dyDescent="0.25">
      <c r="A15" s="20" t="s">
        <v>66</v>
      </c>
      <c r="B15" s="23" t="s">
        <v>105</v>
      </c>
      <c r="C15" s="21">
        <v>14000</v>
      </c>
      <c r="D15" s="24" t="s">
        <v>6</v>
      </c>
      <c r="E15" s="19" t="s">
        <v>37</v>
      </c>
      <c r="F15" s="22">
        <v>46098</v>
      </c>
      <c r="G15" s="22">
        <v>46129</v>
      </c>
      <c r="H15" s="22">
        <v>46127</v>
      </c>
      <c r="I15" s="17"/>
    </row>
    <row r="16" spans="1:9" x14ac:dyDescent="0.25">
      <c r="A16" s="20" t="s">
        <v>67</v>
      </c>
      <c r="B16" s="23" t="s">
        <v>106</v>
      </c>
      <c r="C16" s="21">
        <v>12600</v>
      </c>
      <c r="D16" s="24" t="s">
        <v>6</v>
      </c>
      <c r="E16" s="19" t="s">
        <v>37</v>
      </c>
      <c r="F16" s="22">
        <v>46097</v>
      </c>
      <c r="G16" s="22">
        <v>46128</v>
      </c>
      <c r="H16" s="22">
        <v>46126</v>
      </c>
      <c r="I16" s="18"/>
    </row>
    <row r="17" spans="1:9" x14ac:dyDescent="0.25">
      <c r="A17" s="20" t="s">
        <v>68</v>
      </c>
      <c r="B17" s="23" t="s">
        <v>107</v>
      </c>
      <c r="C17" s="21">
        <v>14000</v>
      </c>
      <c r="D17" s="24" t="s">
        <v>6</v>
      </c>
      <c r="E17" s="19" t="s">
        <v>37</v>
      </c>
      <c r="F17" s="22">
        <v>46112</v>
      </c>
      <c r="G17" s="22">
        <v>46142</v>
      </c>
      <c r="H17" s="33">
        <v>46136</v>
      </c>
      <c r="I17" s="18"/>
    </row>
    <row r="18" spans="1:9" x14ac:dyDescent="0.25">
      <c r="A18" s="20" t="s">
        <v>69</v>
      </c>
      <c r="B18" s="23" t="s">
        <v>108</v>
      </c>
      <c r="C18" s="21">
        <v>4200</v>
      </c>
      <c r="D18" s="24" t="s">
        <v>6</v>
      </c>
      <c r="E18" s="19" t="s">
        <v>37</v>
      </c>
      <c r="F18" s="22">
        <v>46105</v>
      </c>
      <c r="G18" s="22">
        <v>46136</v>
      </c>
      <c r="H18" s="33">
        <v>46134</v>
      </c>
      <c r="I18" s="18"/>
    </row>
    <row r="19" spans="1:9" x14ac:dyDescent="0.25">
      <c r="A19" s="20" t="s">
        <v>70</v>
      </c>
      <c r="B19" s="23" t="s">
        <v>109</v>
      </c>
      <c r="C19" s="21">
        <v>4500</v>
      </c>
      <c r="D19" s="24" t="s">
        <v>6</v>
      </c>
      <c r="E19" s="19" t="s">
        <v>37</v>
      </c>
      <c r="F19" s="22">
        <v>46094</v>
      </c>
      <c r="G19" s="22">
        <v>46125</v>
      </c>
      <c r="H19" s="22">
        <v>46127</v>
      </c>
      <c r="I19" s="18"/>
    </row>
    <row r="20" spans="1:9" x14ac:dyDescent="0.25">
      <c r="A20" s="20" t="s">
        <v>71</v>
      </c>
      <c r="B20" s="35" t="s">
        <v>110</v>
      </c>
      <c r="C20" s="21">
        <v>2486</v>
      </c>
      <c r="D20" s="24" t="s">
        <v>6</v>
      </c>
      <c r="E20" s="34" t="s">
        <v>111</v>
      </c>
      <c r="F20" s="22">
        <v>46112</v>
      </c>
      <c r="G20" s="22">
        <v>46142</v>
      </c>
      <c r="H20" s="33">
        <v>46136</v>
      </c>
      <c r="I20" s="18"/>
    </row>
    <row r="21" spans="1:9" x14ac:dyDescent="0.25">
      <c r="A21" s="20" t="s">
        <v>72</v>
      </c>
      <c r="B21" s="23" t="s">
        <v>38</v>
      </c>
      <c r="C21" s="21">
        <v>24500</v>
      </c>
      <c r="D21" s="24" t="s">
        <v>6</v>
      </c>
      <c r="E21" s="19" t="s">
        <v>37</v>
      </c>
      <c r="F21" s="22">
        <v>46094</v>
      </c>
      <c r="G21" s="22">
        <v>46125</v>
      </c>
      <c r="H21" s="22">
        <v>46127</v>
      </c>
      <c r="I21" s="18"/>
    </row>
    <row r="22" spans="1:9" x14ac:dyDescent="0.25">
      <c r="A22" s="20" t="s">
        <v>72</v>
      </c>
      <c r="B22" s="23" t="s">
        <v>38</v>
      </c>
      <c r="C22" s="21">
        <v>14000</v>
      </c>
      <c r="D22" s="24" t="s">
        <v>6</v>
      </c>
      <c r="E22" s="19" t="s">
        <v>37</v>
      </c>
      <c r="F22" s="22">
        <v>46094</v>
      </c>
      <c r="G22" s="22">
        <v>46125</v>
      </c>
      <c r="H22" s="22">
        <v>46127</v>
      </c>
      <c r="I22" s="18"/>
    </row>
    <row r="23" spans="1:9" x14ac:dyDescent="0.25">
      <c r="A23" s="20" t="s">
        <v>73</v>
      </c>
      <c r="B23" s="23" t="s">
        <v>112</v>
      </c>
      <c r="C23" s="21">
        <v>1515.8</v>
      </c>
      <c r="D23" s="24" t="s">
        <v>6</v>
      </c>
      <c r="E23" s="19" t="s">
        <v>94</v>
      </c>
      <c r="F23" s="22">
        <v>45015</v>
      </c>
      <c r="G23" s="22">
        <v>46142</v>
      </c>
      <c r="H23" s="22">
        <v>46136</v>
      </c>
      <c r="I23" s="18"/>
    </row>
    <row r="24" spans="1:9" x14ac:dyDescent="0.25">
      <c r="A24" s="20" t="s">
        <v>74</v>
      </c>
      <c r="B24" s="23" t="s">
        <v>39</v>
      </c>
      <c r="C24" s="21">
        <v>2795.67</v>
      </c>
      <c r="D24" s="24" t="s">
        <v>6</v>
      </c>
      <c r="E24" s="36" t="s">
        <v>113</v>
      </c>
      <c r="F24" s="22">
        <v>46084</v>
      </c>
      <c r="G24" s="22">
        <v>46115</v>
      </c>
      <c r="H24" s="22"/>
      <c r="I24" s="18"/>
    </row>
    <row r="25" spans="1:9" x14ac:dyDescent="0.25">
      <c r="A25" s="20" t="s">
        <v>75</v>
      </c>
      <c r="B25" s="23" t="s">
        <v>114</v>
      </c>
      <c r="C25" s="21">
        <v>4200</v>
      </c>
      <c r="D25" s="24" t="s">
        <v>6</v>
      </c>
      <c r="E25" s="19" t="s">
        <v>37</v>
      </c>
      <c r="F25" s="22">
        <v>46112</v>
      </c>
      <c r="G25" s="22">
        <v>46142</v>
      </c>
      <c r="H25" s="22" t="s">
        <v>23</v>
      </c>
      <c r="I25" s="18"/>
    </row>
    <row r="26" spans="1:9" x14ac:dyDescent="0.25">
      <c r="A26" s="20" t="s">
        <v>75</v>
      </c>
      <c r="B26" s="23" t="s">
        <v>114</v>
      </c>
      <c r="C26" s="21">
        <v>21000</v>
      </c>
      <c r="D26" s="24" t="s">
        <v>6</v>
      </c>
      <c r="E26" s="19" t="s">
        <v>37</v>
      </c>
      <c r="F26" s="22">
        <v>46112</v>
      </c>
      <c r="G26" s="22">
        <v>46142</v>
      </c>
      <c r="H26" s="22" t="s">
        <v>23</v>
      </c>
      <c r="I26" s="18"/>
    </row>
    <row r="27" spans="1:9" x14ac:dyDescent="0.25">
      <c r="A27" s="20" t="s">
        <v>76</v>
      </c>
      <c r="B27" s="23" t="s">
        <v>115</v>
      </c>
      <c r="C27" s="21">
        <v>17500</v>
      </c>
      <c r="D27" s="24" t="s">
        <v>6</v>
      </c>
      <c r="E27" s="19" t="s">
        <v>37</v>
      </c>
      <c r="F27" s="22">
        <v>46106</v>
      </c>
      <c r="G27" s="22">
        <v>46137</v>
      </c>
      <c r="H27" s="22">
        <v>46134</v>
      </c>
      <c r="I27" s="18"/>
    </row>
    <row r="28" spans="1:9" ht="15" customHeight="1" x14ac:dyDescent="0.25">
      <c r="A28" s="20" t="s">
        <v>76</v>
      </c>
      <c r="B28" s="23" t="s">
        <v>115</v>
      </c>
      <c r="C28" s="21">
        <v>10500</v>
      </c>
      <c r="D28" s="24" t="s">
        <v>6</v>
      </c>
      <c r="E28" s="19" t="s">
        <v>37</v>
      </c>
      <c r="F28" s="22">
        <v>46106</v>
      </c>
      <c r="G28" s="22">
        <v>46137</v>
      </c>
      <c r="H28" s="22">
        <v>46134</v>
      </c>
      <c r="I28" s="18"/>
    </row>
    <row r="29" spans="1:9" ht="15" customHeight="1" x14ac:dyDescent="0.25">
      <c r="A29" s="20" t="s">
        <v>77</v>
      </c>
      <c r="B29" s="23" t="s">
        <v>116</v>
      </c>
      <c r="C29" s="21">
        <v>334.16</v>
      </c>
      <c r="D29" s="24" t="s">
        <v>6</v>
      </c>
      <c r="E29" s="19" t="s">
        <v>117</v>
      </c>
      <c r="F29" s="22">
        <v>46081</v>
      </c>
      <c r="G29" s="22">
        <v>46109</v>
      </c>
      <c r="H29" s="22" t="s">
        <v>23</v>
      </c>
      <c r="I29" s="18"/>
    </row>
    <row r="30" spans="1:9" x14ac:dyDescent="0.25">
      <c r="A30" s="20" t="s">
        <v>77</v>
      </c>
      <c r="B30" s="23" t="s">
        <v>116</v>
      </c>
      <c r="C30" s="21">
        <v>1362.98</v>
      </c>
      <c r="D30" s="24" t="s">
        <v>6</v>
      </c>
      <c r="E30" s="19" t="s">
        <v>117</v>
      </c>
      <c r="F30" s="22">
        <v>46081</v>
      </c>
      <c r="G30" s="22">
        <v>46109</v>
      </c>
      <c r="H30" s="22" t="s">
        <v>23</v>
      </c>
      <c r="I30" s="18"/>
    </row>
    <row r="31" spans="1:9" ht="12.75" customHeight="1" x14ac:dyDescent="0.25">
      <c r="A31" s="20" t="s">
        <v>78</v>
      </c>
      <c r="B31" s="23" t="s">
        <v>118</v>
      </c>
      <c r="C31" s="21">
        <v>1875</v>
      </c>
      <c r="D31" s="24" t="s">
        <v>6</v>
      </c>
      <c r="E31" s="24" t="s">
        <v>99</v>
      </c>
      <c r="F31" s="22">
        <v>46097</v>
      </c>
      <c r="G31" s="22">
        <v>46128</v>
      </c>
      <c r="H31" s="22">
        <v>46127</v>
      </c>
      <c r="I31" s="18"/>
    </row>
    <row r="32" spans="1:9" x14ac:dyDescent="0.25">
      <c r="A32" s="20" t="s">
        <v>79</v>
      </c>
      <c r="B32" s="23" t="s">
        <v>40</v>
      </c>
      <c r="C32" s="21">
        <v>1561.6</v>
      </c>
      <c r="D32" s="24" t="s">
        <v>6</v>
      </c>
      <c r="E32" s="24" t="s">
        <v>57</v>
      </c>
      <c r="F32" s="22">
        <v>46105</v>
      </c>
      <c r="G32" s="22">
        <v>46136</v>
      </c>
      <c r="H32" s="22">
        <v>46134</v>
      </c>
      <c r="I32" s="18"/>
    </row>
    <row r="33" spans="1:9" x14ac:dyDescent="0.25">
      <c r="A33" s="20" t="s">
        <v>80</v>
      </c>
      <c r="B33" s="23" t="s">
        <v>119</v>
      </c>
      <c r="C33" s="21">
        <v>1586</v>
      </c>
      <c r="D33" s="24" t="s">
        <v>6</v>
      </c>
      <c r="E33" s="24" t="s">
        <v>57</v>
      </c>
      <c r="F33" s="22">
        <v>46099</v>
      </c>
      <c r="G33" s="22">
        <v>46130</v>
      </c>
      <c r="H33" s="22">
        <v>46130</v>
      </c>
      <c r="I33" s="18"/>
    </row>
    <row r="34" spans="1:9" x14ac:dyDescent="0.25">
      <c r="A34" s="20" t="s">
        <v>18</v>
      </c>
      <c r="B34" s="23" t="s">
        <v>19</v>
      </c>
      <c r="C34" s="21">
        <v>94832.41</v>
      </c>
      <c r="D34" s="24" t="s">
        <v>20</v>
      </c>
      <c r="E34" s="24" t="s">
        <v>21</v>
      </c>
      <c r="F34" s="22"/>
      <c r="G34" s="22" t="s">
        <v>22</v>
      </c>
      <c r="H34" s="27"/>
      <c r="I34" s="18" t="s">
        <v>81</v>
      </c>
    </row>
    <row r="35" spans="1:9" x14ac:dyDescent="0.25">
      <c r="A35" s="20" t="s">
        <v>82</v>
      </c>
      <c r="B35" s="23" t="s">
        <v>120</v>
      </c>
      <c r="C35" s="21">
        <v>4200</v>
      </c>
      <c r="D35" s="24" t="s">
        <v>6</v>
      </c>
      <c r="E35" s="19" t="s">
        <v>37</v>
      </c>
      <c r="F35" s="22">
        <v>46112</v>
      </c>
      <c r="G35" s="22">
        <v>46142</v>
      </c>
      <c r="H35" s="27">
        <v>46141</v>
      </c>
      <c r="I35" s="18"/>
    </row>
    <row r="36" spans="1:9" x14ac:dyDescent="0.25">
      <c r="A36" s="20" t="s">
        <v>83</v>
      </c>
      <c r="B36" s="23" t="s">
        <v>121</v>
      </c>
      <c r="C36" s="21">
        <v>616.1</v>
      </c>
      <c r="D36" s="24" t="s">
        <v>6</v>
      </c>
      <c r="E36" s="19" t="s">
        <v>122</v>
      </c>
      <c r="F36" s="22">
        <v>46105</v>
      </c>
      <c r="G36" s="22">
        <v>46136</v>
      </c>
      <c r="H36" s="27">
        <v>46134</v>
      </c>
      <c r="I36" s="18"/>
    </row>
    <row r="37" spans="1:9" ht="24" x14ac:dyDescent="0.25">
      <c r="A37" s="20" t="s">
        <v>84</v>
      </c>
      <c r="B37" s="23" t="s">
        <v>123</v>
      </c>
      <c r="C37" s="21">
        <v>1163.58</v>
      </c>
      <c r="D37" s="24" t="s">
        <v>6</v>
      </c>
      <c r="E37" s="24" t="s">
        <v>124</v>
      </c>
      <c r="F37" s="22">
        <v>46045</v>
      </c>
      <c r="G37" s="22">
        <v>46076</v>
      </c>
      <c r="H37" s="27" t="s">
        <v>125</v>
      </c>
      <c r="I37" s="18"/>
    </row>
    <row r="38" spans="1:9" x14ac:dyDescent="0.25">
      <c r="A38" s="20" t="s">
        <v>84</v>
      </c>
      <c r="B38" s="23" t="s">
        <v>123</v>
      </c>
      <c r="C38" s="21">
        <v>904.94</v>
      </c>
      <c r="D38" s="24" t="s">
        <v>6</v>
      </c>
      <c r="E38" s="24" t="s">
        <v>124</v>
      </c>
      <c r="F38" s="22">
        <v>46108</v>
      </c>
      <c r="G38" s="22">
        <v>46139</v>
      </c>
      <c r="H38" s="22">
        <v>46134</v>
      </c>
      <c r="I38" s="18"/>
    </row>
    <row r="39" spans="1:9" x14ac:dyDescent="0.25">
      <c r="A39" s="20" t="s">
        <v>84</v>
      </c>
      <c r="B39" s="23" t="s">
        <v>123</v>
      </c>
      <c r="C39" s="21">
        <v>258.64</v>
      </c>
      <c r="D39" s="24" t="s">
        <v>6</v>
      </c>
      <c r="E39" s="24" t="s">
        <v>124</v>
      </c>
      <c r="F39" s="22">
        <v>46108</v>
      </c>
      <c r="G39" s="22">
        <v>46139</v>
      </c>
      <c r="H39" s="22">
        <v>46134</v>
      </c>
      <c r="I39" s="18"/>
    </row>
    <row r="40" spans="1:9" ht="22.5" customHeight="1" x14ac:dyDescent="0.25">
      <c r="A40" s="20" t="s">
        <v>30</v>
      </c>
      <c r="B40" s="23" t="s">
        <v>41</v>
      </c>
      <c r="C40" s="28">
        <v>498.14</v>
      </c>
      <c r="D40" s="24" t="s">
        <v>6</v>
      </c>
      <c r="E40" s="19" t="s">
        <v>59</v>
      </c>
      <c r="F40" s="22">
        <v>45972</v>
      </c>
      <c r="G40" s="22">
        <v>46002</v>
      </c>
      <c r="H40" s="22" t="s">
        <v>126</v>
      </c>
      <c r="I40" s="18"/>
    </row>
    <row r="41" spans="1:9" ht="23.25" customHeight="1" x14ac:dyDescent="0.25">
      <c r="A41" s="20" t="s">
        <v>30</v>
      </c>
      <c r="B41" s="23" t="s">
        <v>42</v>
      </c>
      <c r="C41" s="28">
        <v>1606.36</v>
      </c>
      <c r="D41" s="24" t="s">
        <v>6</v>
      </c>
      <c r="E41" s="19" t="s">
        <v>59</v>
      </c>
      <c r="F41" s="22">
        <v>45972</v>
      </c>
      <c r="G41" s="22">
        <v>46002</v>
      </c>
      <c r="H41" s="22" t="s">
        <v>127</v>
      </c>
      <c r="I41" s="18"/>
    </row>
    <row r="42" spans="1:9" ht="27" customHeight="1" x14ac:dyDescent="0.25">
      <c r="A42" s="20" t="s">
        <v>30</v>
      </c>
      <c r="B42" s="23" t="s">
        <v>43</v>
      </c>
      <c r="C42" s="28">
        <v>483.4</v>
      </c>
      <c r="D42" s="24" t="s">
        <v>6</v>
      </c>
      <c r="E42" s="19" t="s">
        <v>59</v>
      </c>
      <c r="F42" s="22">
        <v>45973</v>
      </c>
      <c r="G42" s="22">
        <v>46003</v>
      </c>
      <c r="H42" s="22" t="s">
        <v>128</v>
      </c>
      <c r="I42" s="18"/>
    </row>
    <row r="43" spans="1:9" ht="23.25" customHeight="1" x14ac:dyDescent="0.25">
      <c r="A43" s="20" t="s">
        <v>30</v>
      </c>
      <c r="B43" s="23" t="s">
        <v>44</v>
      </c>
      <c r="C43" s="28">
        <v>220.01</v>
      </c>
      <c r="D43" s="24" t="s">
        <v>6</v>
      </c>
      <c r="E43" s="19" t="s">
        <v>59</v>
      </c>
      <c r="F43" s="22">
        <v>45973</v>
      </c>
      <c r="G43" s="22">
        <v>46003</v>
      </c>
      <c r="H43" s="22" t="s">
        <v>129</v>
      </c>
      <c r="I43" s="18"/>
    </row>
    <row r="44" spans="1:9" ht="24.75" customHeight="1" x14ac:dyDescent="0.25">
      <c r="A44" s="20" t="s">
        <v>30</v>
      </c>
      <c r="B44" s="23" t="s">
        <v>45</v>
      </c>
      <c r="C44" s="28">
        <v>934.81</v>
      </c>
      <c r="D44" s="24" t="s">
        <v>6</v>
      </c>
      <c r="E44" s="19" t="s">
        <v>59</v>
      </c>
      <c r="F44" s="22">
        <v>45974</v>
      </c>
      <c r="G44" s="22">
        <v>46004</v>
      </c>
      <c r="H44" s="22" t="s">
        <v>130</v>
      </c>
      <c r="I44" s="18"/>
    </row>
    <row r="45" spans="1:9" ht="26.25" customHeight="1" x14ac:dyDescent="0.25">
      <c r="A45" s="20" t="s">
        <v>30</v>
      </c>
      <c r="B45" s="23" t="s">
        <v>46</v>
      </c>
      <c r="C45" s="28">
        <v>27.3</v>
      </c>
      <c r="D45" s="24" t="s">
        <v>6</v>
      </c>
      <c r="E45" s="19" t="s">
        <v>59</v>
      </c>
      <c r="F45" s="22">
        <v>45974</v>
      </c>
      <c r="G45" s="22">
        <v>46004</v>
      </c>
      <c r="H45" s="22" t="s">
        <v>131</v>
      </c>
      <c r="I45" s="18"/>
    </row>
    <row r="46" spans="1:9" ht="24.75" customHeight="1" x14ac:dyDescent="0.25">
      <c r="A46" s="20" t="s">
        <v>30</v>
      </c>
      <c r="B46" s="23" t="s">
        <v>47</v>
      </c>
      <c r="C46" s="28">
        <v>274.93</v>
      </c>
      <c r="D46" s="24" t="s">
        <v>6</v>
      </c>
      <c r="E46" s="19" t="s">
        <v>59</v>
      </c>
      <c r="F46" s="22">
        <v>45974</v>
      </c>
      <c r="G46" s="22">
        <v>46004</v>
      </c>
      <c r="H46" s="22" t="s">
        <v>132</v>
      </c>
      <c r="I46" s="18"/>
    </row>
    <row r="47" spans="1:9" ht="23.25" customHeight="1" x14ac:dyDescent="0.25">
      <c r="A47" s="20" t="s">
        <v>30</v>
      </c>
      <c r="B47" s="23" t="s">
        <v>48</v>
      </c>
      <c r="C47" s="28">
        <v>126.64</v>
      </c>
      <c r="D47" s="24" t="s">
        <v>6</v>
      </c>
      <c r="E47" s="19" t="s">
        <v>59</v>
      </c>
      <c r="F47" s="22">
        <v>45975</v>
      </c>
      <c r="G47" s="22">
        <v>46005</v>
      </c>
      <c r="H47" s="22" t="s">
        <v>133</v>
      </c>
      <c r="I47" s="18"/>
    </row>
    <row r="48" spans="1:9" ht="24.75" customHeight="1" x14ac:dyDescent="0.25">
      <c r="A48" s="20" t="s">
        <v>30</v>
      </c>
      <c r="B48" s="23" t="s">
        <v>49</v>
      </c>
      <c r="C48" s="28">
        <v>127.25</v>
      </c>
      <c r="D48" s="24" t="s">
        <v>6</v>
      </c>
      <c r="E48" s="19" t="s">
        <v>59</v>
      </c>
      <c r="F48" s="22">
        <v>45975</v>
      </c>
      <c r="G48" s="22">
        <v>46005</v>
      </c>
      <c r="H48" s="22" t="s">
        <v>134</v>
      </c>
      <c r="I48" s="18"/>
    </row>
    <row r="49" spans="1:9" ht="24.75" customHeight="1" x14ac:dyDescent="0.25">
      <c r="A49" s="20" t="s">
        <v>30</v>
      </c>
      <c r="B49" s="23" t="s">
        <v>50</v>
      </c>
      <c r="C49" s="28">
        <v>125.46</v>
      </c>
      <c r="D49" s="24" t="s">
        <v>6</v>
      </c>
      <c r="E49" s="19" t="s">
        <v>59</v>
      </c>
      <c r="F49" s="22">
        <v>45975</v>
      </c>
      <c r="G49" s="22">
        <v>46005</v>
      </c>
      <c r="H49" s="22" t="s">
        <v>135</v>
      </c>
      <c r="I49" s="18"/>
    </row>
    <row r="50" spans="1:9" ht="26.25" customHeight="1" x14ac:dyDescent="0.25">
      <c r="A50" s="20" t="s">
        <v>30</v>
      </c>
      <c r="B50" s="23" t="s">
        <v>51</v>
      </c>
      <c r="C50" s="28">
        <v>93.34</v>
      </c>
      <c r="D50" s="24" t="s">
        <v>6</v>
      </c>
      <c r="E50" s="19" t="s">
        <v>59</v>
      </c>
      <c r="F50" s="22">
        <v>45980</v>
      </c>
      <c r="G50" s="22">
        <v>46010</v>
      </c>
      <c r="H50" s="22" t="s">
        <v>136</v>
      </c>
      <c r="I50" s="18"/>
    </row>
    <row r="51" spans="1:9" ht="14.25" customHeight="1" x14ac:dyDescent="0.25">
      <c r="A51" s="20" t="s">
        <v>85</v>
      </c>
      <c r="B51" s="23" t="s">
        <v>137</v>
      </c>
      <c r="C51" s="28">
        <v>5408.42</v>
      </c>
      <c r="D51" s="24" t="s">
        <v>6</v>
      </c>
      <c r="E51" s="24" t="s">
        <v>138</v>
      </c>
      <c r="F51" s="22">
        <v>46112</v>
      </c>
      <c r="G51" s="22">
        <v>46142</v>
      </c>
      <c r="H51" s="22">
        <v>46130</v>
      </c>
    </row>
    <row r="52" spans="1:9" x14ac:dyDescent="0.25">
      <c r="A52" s="20" t="s">
        <v>86</v>
      </c>
      <c r="B52" s="23" t="s">
        <v>139</v>
      </c>
      <c r="C52" s="28">
        <v>1040</v>
      </c>
      <c r="D52" s="24" t="s">
        <v>6</v>
      </c>
      <c r="E52" s="19" t="s">
        <v>99</v>
      </c>
      <c r="F52" s="22">
        <v>46104</v>
      </c>
      <c r="G52" s="22">
        <v>46135</v>
      </c>
      <c r="H52" s="22">
        <v>46127</v>
      </c>
    </row>
    <row r="53" spans="1:9" x14ac:dyDescent="0.25">
      <c r="A53" s="20" t="s">
        <v>31</v>
      </c>
      <c r="B53" s="23" t="s">
        <v>52</v>
      </c>
      <c r="C53" s="28">
        <v>2392</v>
      </c>
      <c r="D53" s="24" t="s">
        <v>6</v>
      </c>
      <c r="E53" s="24" t="s">
        <v>140</v>
      </c>
      <c r="F53" s="22">
        <v>46101</v>
      </c>
      <c r="G53" s="22">
        <v>46132</v>
      </c>
      <c r="H53" s="22">
        <v>46127</v>
      </c>
    </row>
    <row r="54" spans="1:9" x14ac:dyDescent="0.25">
      <c r="A54" s="20" t="s">
        <v>32</v>
      </c>
      <c r="B54" s="23" t="s">
        <v>53</v>
      </c>
      <c r="C54" s="21">
        <v>686.25</v>
      </c>
      <c r="D54" s="24" t="s">
        <v>6</v>
      </c>
      <c r="E54" s="34" t="s">
        <v>141</v>
      </c>
      <c r="F54" s="22">
        <v>46099</v>
      </c>
      <c r="G54" s="22">
        <v>46130</v>
      </c>
      <c r="H54" s="29">
        <v>46130</v>
      </c>
    </row>
    <row r="55" spans="1:9" x14ac:dyDescent="0.25">
      <c r="A55" s="20" t="s">
        <v>33</v>
      </c>
      <c r="B55" s="23" t="s">
        <v>54</v>
      </c>
      <c r="C55" s="21">
        <v>1665.54</v>
      </c>
      <c r="D55" s="24" t="s">
        <v>6</v>
      </c>
      <c r="E55" s="24" t="s">
        <v>56</v>
      </c>
      <c r="F55" s="22">
        <v>46101</v>
      </c>
      <c r="G55" s="22">
        <v>46132</v>
      </c>
      <c r="H55" s="33">
        <v>46132</v>
      </c>
    </row>
    <row r="56" spans="1:9" x14ac:dyDescent="0.25">
      <c r="A56" s="20" t="s">
        <v>87</v>
      </c>
      <c r="B56" s="23" t="s">
        <v>142</v>
      </c>
      <c r="C56" s="21">
        <v>10500</v>
      </c>
      <c r="D56" s="24" t="s">
        <v>6</v>
      </c>
      <c r="E56" s="24" t="s">
        <v>37</v>
      </c>
      <c r="F56" s="22">
        <v>46092</v>
      </c>
      <c r="G56" s="22">
        <v>46123</v>
      </c>
      <c r="H56" s="29">
        <v>46121</v>
      </c>
    </row>
    <row r="57" spans="1:9" x14ac:dyDescent="0.25">
      <c r="A57" s="20" t="s">
        <v>34</v>
      </c>
      <c r="B57" s="23" t="s">
        <v>55</v>
      </c>
      <c r="C57" s="21">
        <v>1220</v>
      </c>
      <c r="D57" s="24" t="s">
        <v>6</v>
      </c>
      <c r="E57" s="24" t="s">
        <v>143</v>
      </c>
      <c r="F57" s="22">
        <v>46090</v>
      </c>
      <c r="G57" s="22">
        <v>46121</v>
      </c>
      <c r="H57" s="29">
        <v>46121</v>
      </c>
    </row>
    <row r="58" spans="1:9" x14ac:dyDescent="0.25">
      <c r="A58" s="20" t="s">
        <v>34</v>
      </c>
      <c r="B58" s="23" t="s">
        <v>55</v>
      </c>
      <c r="C58" s="21">
        <v>4831.2</v>
      </c>
      <c r="D58" s="24" t="s">
        <v>6</v>
      </c>
      <c r="E58" s="24" t="s">
        <v>143</v>
      </c>
      <c r="F58" s="22">
        <v>46091</v>
      </c>
      <c r="G58" s="22">
        <v>46122</v>
      </c>
      <c r="H58" s="29">
        <v>46121</v>
      </c>
    </row>
    <row r="59" spans="1:9" x14ac:dyDescent="0.25">
      <c r="A59" s="20" t="s">
        <v>34</v>
      </c>
      <c r="B59" s="23" t="s">
        <v>55</v>
      </c>
      <c r="C59" s="21">
        <v>1830</v>
      </c>
      <c r="D59" s="24" t="s">
        <v>6</v>
      </c>
      <c r="E59" s="24" t="s">
        <v>143</v>
      </c>
      <c r="F59" s="22">
        <v>46091</v>
      </c>
      <c r="G59" s="22">
        <v>46122</v>
      </c>
      <c r="H59" s="29">
        <v>46121</v>
      </c>
    </row>
    <row r="60" spans="1:9" x14ac:dyDescent="0.25">
      <c r="A60" s="20" t="s">
        <v>34</v>
      </c>
      <c r="B60" s="23" t="s">
        <v>55</v>
      </c>
      <c r="C60" s="21">
        <v>4636</v>
      </c>
      <c r="D60" s="24" t="s">
        <v>6</v>
      </c>
      <c r="E60" s="24" t="s">
        <v>143</v>
      </c>
      <c r="F60" s="22">
        <v>46091</v>
      </c>
      <c r="G60" s="22">
        <v>46122</v>
      </c>
      <c r="H60" s="29">
        <v>46121</v>
      </c>
    </row>
    <row r="61" spans="1:9" x14ac:dyDescent="0.25">
      <c r="A61" s="20" t="s">
        <v>34</v>
      </c>
      <c r="B61" s="23" t="s">
        <v>55</v>
      </c>
      <c r="C61" s="21">
        <v>4392</v>
      </c>
      <c r="D61" s="24" t="s">
        <v>6</v>
      </c>
      <c r="E61" s="24" t="s">
        <v>143</v>
      </c>
      <c r="F61" s="22">
        <v>46091</v>
      </c>
      <c r="G61" s="22">
        <v>46122</v>
      </c>
      <c r="H61" s="29">
        <v>46121</v>
      </c>
    </row>
    <row r="62" spans="1:9" x14ac:dyDescent="0.25">
      <c r="A62" s="20" t="s">
        <v>144</v>
      </c>
      <c r="B62" s="23" t="s">
        <v>145</v>
      </c>
      <c r="C62" s="21">
        <v>4500</v>
      </c>
      <c r="D62" s="24" t="s">
        <v>6</v>
      </c>
      <c r="E62" s="24" t="s">
        <v>37</v>
      </c>
      <c r="F62" s="22">
        <v>46107</v>
      </c>
      <c r="G62" s="22">
        <v>46138</v>
      </c>
      <c r="H62" s="29">
        <v>46134</v>
      </c>
    </row>
    <row r="63" spans="1:9" x14ac:dyDescent="0.25">
      <c r="A63" s="20" t="s">
        <v>88</v>
      </c>
      <c r="B63" s="23" t="s">
        <v>146</v>
      </c>
      <c r="C63" s="21">
        <v>148.4</v>
      </c>
      <c r="D63" s="24" t="s">
        <v>6</v>
      </c>
      <c r="E63" s="24" t="s">
        <v>124</v>
      </c>
      <c r="F63" s="22">
        <v>46112</v>
      </c>
      <c r="G63" s="22">
        <v>46142</v>
      </c>
      <c r="H63" s="29">
        <v>46134</v>
      </c>
    </row>
    <row r="64" spans="1:9" x14ac:dyDescent="0.25">
      <c r="A64" s="20" t="s">
        <v>89</v>
      </c>
      <c r="B64" s="23" t="s">
        <v>147</v>
      </c>
      <c r="C64" s="21">
        <v>1094.5</v>
      </c>
      <c r="D64" s="24" t="s">
        <v>6</v>
      </c>
      <c r="E64" s="24" t="s">
        <v>94</v>
      </c>
      <c r="F64" s="22">
        <v>46085</v>
      </c>
      <c r="G64" s="22">
        <v>46116</v>
      </c>
      <c r="H64" s="29">
        <v>46113</v>
      </c>
    </row>
    <row r="65" spans="1:10" x14ac:dyDescent="0.25">
      <c r="A65" s="20" t="s">
        <v>90</v>
      </c>
      <c r="B65" s="23" t="s">
        <v>148</v>
      </c>
      <c r="C65" s="21">
        <v>2246.3000000000002</v>
      </c>
      <c r="D65" s="24" t="s">
        <v>6</v>
      </c>
      <c r="E65" s="24" t="s">
        <v>61</v>
      </c>
      <c r="F65" s="22">
        <v>46109</v>
      </c>
      <c r="G65" s="22">
        <v>46140</v>
      </c>
      <c r="H65" s="29">
        <v>46135</v>
      </c>
    </row>
    <row r="66" spans="1:10" x14ac:dyDescent="0.25">
      <c r="A66" s="20" t="s">
        <v>91</v>
      </c>
      <c r="B66" s="23" t="s">
        <v>149</v>
      </c>
      <c r="C66" s="21">
        <v>400</v>
      </c>
      <c r="D66" s="24" t="s">
        <v>6</v>
      </c>
      <c r="E66" s="24" t="s">
        <v>150</v>
      </c>
      <c r="F66" s="22">
        <v>46100</v>
      </c>
      <c r="G66" s="22">
        <v>46131</v>
      </c>
      <c r="H66" s="29">
        <v>46127</v>
      </c>
    </row>
    <row r="67" spans="1:10" x14ac:dyDescent="0.25">
      <c r="A67" s="20" t="s">
        <v>35</v>
      </c>
      <c r="B67" s="23" t="s">
        <v>58</v>
      </c>
      <c r="C67" s="21">
        <v>30.2</v>
      </c>
      <c r="D67" s="24" t="s">
        <v>6</v>
      </c>
      <c r="E67" s="24" t="s">
        <v>151</v>
      </c>
      <c r="F67" s="22">
        <v>46101</v>
      </c>
      <c r="G67" s="22">
        <v>46132</v>
      </c>
      <c r="H67" s="29">
        <v>46127</v>
      </c>
    </row>
    <row r="68" spans="1:10" x14ac:dyDescent="0.25">
      <c r="A68" s="20"/>
      <c r="B68" s="20"/>
      <c r="C68" s="30">
        <f>SUM(C5:C67)</f>
        <v>345027.0500000001</v>
      </c>
      <c r="D68" s="31"/>
      <c r="E68" s="31"/>
      <c r="F68" s="22"/>
      <c r="G68" s="22"/>
      <c r="H68" s="32"/>
    </row>
    <row r="69" spans="1:10" x14ac:dyDescent="0.25">
      <c r="G69" s="2"/>
    </row>
    <row r="70" spans="1:10" x14ac:dyDescent="0.25">
      <c r="G70" s="2"/>
    </row>
    <row r="71" spans="1:10" x14ac:dyDescent="0.25">
      <c r="G71" s="2"/>
    </row>
    <row r="72" spans="1:10" x14ac:dyDescent="0.25">
      <c r="G72" s="2"/>
    </row>
    <row r="73" spans="1:10" ht="15.75" x14ac:dyDescent="0.25">
      <c r="A73" s="10" t="s">
        <v>10</v>
      </c>
      <c r="G73" s="2"/>
    </row>
    <row r="74" spans="1:10" ht="15.75" x14ac:dyDescent="0.25">
      <c r="A74" s="10" t="s">
        <v>11</v>
      </c>
      <c r="G74" s="2"/>
    </row>
    <row r="75" spans="1:10" ht="15.75" x14ac:dyDescent="0.25">
      <c r="A75" s="10" t="s">
        <v>14</v>
      </c>
      <c r="D75" s="12"/>
      <c r="E75" s="12"/>
      <c r="F75" s="13"/>
      <c r="G75" s="13"/>
      <c r="H75" s="14"/>
      <c r="I75" s="14"/>
      <c r="J75" s="14"/>
    </row>
    <row r="76" spans="1:10" ht="15.75" x14ac:dyDescent="0.25">
      <c r="A76" s="11" t="s">
        <v>15</v>
      </c>
      <c r="C76" s="12"/>
      <c r="D76" s="12"/>
      <c r="E76" s="12"/>
      <c r="F76" s="13"/>
      <c r="G76" s="13"/>
      <c r="H76" s="14"/>
    </row>
    <row r="77" spans="1:10" ht="15.75" x14ac:dyDescent="0.25">
      <c r="A77" s="10" t="s">
        <v>12</v>
      </c>
      <c r="G77" s="2"/>
    </row>
    <row r="78" spans="1:10" ht="15.75" x14ac:dyDescent="0.25">
      <c r="A78" s="10" t="s">
        <v>13</v>
      </c>
      <c r="G78" s="2"/>
    </row>
    <row r="79" spans="1:10" x14ac:dyDescent="0.25">
      <c r="G79" s="2"/>
    </row>
    <row r="80" spans="1:10" x14ac:dyDescent="0.25">
      <c r="G80" s="2"/>
    </row>
    <row r="81" spans="7:7" x14ac:dyDescent="0.25">
      <c r="G81" s="2"/>
    </row>
    <row r="82" spans="7:7" x14ac:dyDescent="0.25">
      <c r="G82" s="2"/>
    </row>
    <row r="83" spans="7:7" x14ac:dyDescent="0.25">
      <c r="G83" s="2"/>
    </row>
    <row r="84" spans="7:7" x14ac:dyDescent="0.25">
      <c r="G84" s="2"/>
    </row>
    <row r="85" spans="7:7" x14ac:dyDescent="0.25">
      <c r="G85" s="2"/>
    </row>
    <row r="86" spans="7:7" x14ac:dyDescent="0.25">
      <c r="G86" s="2"/>
    </row>
    <row r="87" spans="7:7" x14ac:dyDescent="0.25">
      <c r="G87" s="2"/>
    </row>
    <row r="88" spans="7:7" x14ac:dyDescent="0.25">
      <c r="G88" s="2"/>
    </row>
    <row r="89" spans="7:7" x14ac:dyDescent="0.25">
      <c r="G89" s="2"/>
    </row>
    <row r="90" spans="7:7" x14ac:dyDescent="0.25">
      <c r="G90" s="2"/>
    </row>
    <row r="91" spans="7:7" x14ac:dyDescent="0.25">
      <c r="G91" s="2"/>
    </row>
    <row r="92" spans="7:7" x14ac:dyDescent="0.25">
      <c r="G92" s="2"/>
    </row>
    <row r="93" spans="7:7" x14ac:dyDescent="0.25">
      <c r="G93" s="2"/>
    </row>
    <row r="94" spans="7:7" x14ac:dyDescent="0.25">
      <c r="G94" s="2"/>
    </row>
    <row r="95" spans="7:7" x14ac:dyDescent="0.25">
      <c r="G95" s="2"/>
    </row>
    <row r="96" spans="7:7" x14ac:dyDescent="0.25">
      <c r="G96" s="2"/>
    </row>
    <row r="97" spans="7:7" x14ac:dyDescent="0.25">
      <c r="G97" s="2"/>
    </row>
    <row r="98" spans="7:7" x14ac:dyDescent="0.25">
      <c r="G98" s="2"/>
    </row>
    <row r="99" spans="7:7" x14ac:dyDescent="0.25">
      <c r="G99" s="2"/>
    </row>
    <row r="100" spans="7:7" x14ac:dyDescent="0.25">
      <c r="G100" s="2"/>
    </row>
    <row r="101" spans="7:7" x14ac:dyDescent="0.25">
      <c r="G101" s="2"/>
    </row>
    <row r="102" spans="7:7" x14ac:dyDescent="0.25">
      <c r="G102" s="2"/>
    </row>
    <row r="103" spans="7:7" x14ac:dyDescent="0.25">
      <c r="G103" s="2"/>
    </row>
    <row r="104" spans="7:7" x14ac:dyDescent="0.25">
      <c r="G104" s="2"/>
    </row>
    <row r="105" spans="7:7" x14ac:dyDescent="0.25">
      <c r="G105" s="2"/>
    </row>
    <row r="106" spans="7:7" x14ac:dyDescent="0.25">
      <c r="G106" s="2"/>
    </row>
    <row r="107" spans="7:7" x14ac:dyDescent="0.25">
      <c r="G107" s="2"/>
    </row>
    <row r="108" spans="7:7" x14ac:dyDescent="0.25">
      <c r="G108" s="2"/>
    </row>
    <row r="109" spans="7:7" x14ac:dyDescent="0.25">
      <c r="G109" s="2"/>
    </row>
    <row r="110" spans="7:7" x14ac:dyDescent="0.25">
      <c r="G110" s="2"/>
    </row>
    <row r="111" spans="7:7" x14ac:dyDescent="0.25">
      <c r="G111" s="2"/>
    </row>
    <row r="112" spans="7:7" x14ac:dyDescent="0.25">
      <c r="G112" s="2"/>
    </row>
    <row r="113" spans="7:7" x14ac:dyDescent="0.25">
      <c r="G113" s="2"/>
    </row>
    <row r="114" spans="7:7" x14ac:dyDescent="0.25">
      <c r="G114" s="2"/>
    </row>
    <row r="115" spans="7:7" x14ac:dyDescent="0.25">
      <c r="G115" s="2"/>
    </row>
    <row r="116" spans="7:7" x14ac:dyDescent="0.25">
      <c r="G116" s="2"/>
    </row>
    <row r="117" spans="7:7" x14ac:dyDescent="0.25">
      <c r="G117" s="2"/>
    </row>
    <row r="118" spans="7:7" x14ac:dyDescent="0.25">
      <c r="G118" s="2"/>
    </row>
    <row r="119" spans="7:7" x14ac:dyDescent="0.25">
      <c r="G119" s="2"/>
    </row>
    <row r="120" spans="7:7" x14ac:dyDescent="0.25">
      <c r="G120" s="2"/>
    </row>
    <row r="121" spans="7:7" x14ac:dyDescent="0.25">
      <c r="G121" s="2"/>
    </row>
    <row r="122" spans="7:7" x14ac:dyDescent="0.25">
      <c r="G122" s="2"/>
    </row>
    <row r="123" spans="7:7" x14ac:dyDescent="0.25">
      <c r="G123" s="2"/>
    </row>
    <row r="124" spans="7:7" x14ac:dyDescent="0.25">
      <c r="G124" s="2"/>
    </row>
    <row r="125" spans="7:7" x14ac:dyDescent="0.25">
      <c r="G125" s="2"/>
    </row>
    <row r="126" spans="7:7" x14ac:dyDescent="0.25">
      <c r="G126" s="2"/>
    </row>
    <row r="127" spans="7:7" x14ac:dyDescent="0.25">
      <c r="G127" s="2"/>
    </row>
    <row r="128" spans="7:7" x14ac:dyDescent="0.25">
      <c r="G128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9832F-BD24-4421-92BC-62BF0C4A44D6}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DEBITO FORNIT AL 310326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Amministrazione - FCTP</dc:creator>
  <cp:lastModifiedBy>Giorgia Cataldo</cp:lastModifiedBy>
  <cp:lastPrinted>2024-05-24T15:06:14Z</cp:lastPrinted>
  <dcterms:created xsi:type="dcterms:W3CDTF">2023-10-17T13:37:34Z</dcterms:created>
  <dcterms:modified xsi:type="dcterms:W3CDTF">2026-05-19T10:26:32Z</dcterms:modified>
</cp:coreProperties>
</file>